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<sst xmlns="http://schemas.openxmlformats.org/spreadsheetml/2006/main" count="95" uniqueCount="73">
  <si>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</si>
  <si>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</si>
  <si>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</si>
  <si>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11000022T000000432097-交通管理与控制综合实验室经常性维护</t>
  </si>
  <si>
    <t>主管部门</t>
  </si>
  <si>
    <t>北京市公安局</t>
  </si>
  <si>
    <t>实施单位</t>
  </si>
  <si>
    <t>北京警察学院</t>
  </si>
  <si>
    <t>项目负责人</t>
  </si>
  <si>
    <t>郭伟</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</si>
  <si>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</si>
  <si>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</si>
  <si>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</si>
  <si>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</si>
  <si>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</si>
  <si>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</si>
  <si>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</si>
  <si>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</si>
  <si>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</si>
  <si>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</si>
  <si>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</si>
  <si>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</si>
  <si>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</si>
  <si>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</si>
  <si>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</si>
  <si>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</si>
  <si>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为保障道路交通管理系正常开展教学科研工作，需对已建成的交通管控集成实验平台进行日常维护，以协助在校教师和学生更好地在实验室环境下研究交通管理工程的工作原理，更好地服务于交通管理者的工作需求，满足交通管理与控制相关专业学生实验教学需要以及相关教师科研使用。</t>
  </si>
  <si>
    <t>已完成保障道路交通管理系正常开展教学科研工作，需对已建成的交通管控集成实验平台进行日常维护，以协助在校教师和学生更好地在实验室环境下研究交通管理工程的工作原理，更好地服务于交通管理者的工作需求，满足交通管理与控制相关专业学生实验教学需要以及相关教师科研使用。</t>
  </si>
  <si>
    <t>绩效指标</t>
  </si>
  <si>
    <t>一级指标</t>
  </si>
  <si>
    <t>二级指标</t>
  </si>
  <si>
    <t>三级指标</t>
  </si>
  <si>
    <t>年度指标值(A)</t>
  </si>
  <si>
    <t>实际完成值(B)</t>
  </si>
  <si>
    <t>分值</t>
  </si>
  <si>
    <t>偏差原因分析及改进措施</t>
  </si>
  <si>
    <t>产出指标(50分)</t>
  </si>
  <si>
    <t>数量指标</t>
  </si>
  <si>
    <t>道路模拟沙盘维护服务</t>
  </si>
  <si>
    <t>＝1项</t>
  </si>
  <si>
    <t>1项</t>
  </si>
  <si>
    <t>交通信号控制实验系统维护服务</t>
  </si>
  <si>
    <t>质量指标</t>
  </si>
  <si>
    <t>故障维修响应率</t>
  </si>
  <si>
    <t>≥90%</t>
  </si>
  <si>
    <t>故障修复率</t>
  </si>
  <si>
    <t>时效指标</t>
  </si>
  <si>
    <t>完成采购程序</t>
  </si>
  <si>
    <t>≤6月</t>
  </si>
  <si>
    <t>预计完成时间</t>
  </si>
  <si>
    <t>≤12月</t>
  </si>
  <si>
    <t>成本指标</t>
  </si>
  <si>
    <t>预算控制数</t>
  </si>
  <si>
    <t>≤9.6万元</t>
  </si>
  <si>
    <t>9.6万元</t>
  </si>
  <si>
    <t>效果指标(30分)</t>
  </si>
  <si>
    <t>经济效益
指标</t>
  </si>
  <si>
    <t>无</t>
  </si>
  <si>
    <t>社会效益
指标</t>
  </si>
  <si>
    <t>系统完好率</t>
  </si>
  <si>
    <t>≥80%</t>
  </si>
  <si>
    <t>效益指标量化不足</t>
  </si>
  <si>
    <t>生态效益
指标</t>
  </si>
  <si>
    <t>可持续影响指标</t>
  </si>
  <si>
    <t>支持开设课程数</t>
  </si>
  <si>
    <t>≥5门</t>
  </si>
  <si>
    <t>满意度
指标
（10分）</t>
  </si>
  <si>
    <t>服务对象满意度指标</t>
  </si>
  <si>
    <t>全体职工满意度</t>
  </si>
  <si>
    <t>≥95%</t>
  </si>
  <si>
    <t>未做满意度调查</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</si>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</sst>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1">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7"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9" fontId="3" fillId="0" borderId="1" xfId="0" applyNumberFormat="1" applyFont="1" applyBorder="1" applyAlignment="1">
      <alignment horizontal="center" vertical="center" wrapText="1"/>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70" zoomScaleNormal="100" workbookViewId="0">
      <selection activeCell="K23" sqref="K23"/>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3" t="s">
        <v>9</v>
      </c>
      <c r="E5" s="3"/>
      <c r="F5" s="3"/>
      <c r="G5" s="3" t="s">
        <v>10</v>
      </c>
      <c r="H5" s="6">
        <v>89768141</v>
      </c>
      <c r="I5" s="6"/>
      <c r="J5" s="6"/>
    </row>
    <row r="6" ht="30.75" spans="1:10">
      <c r="A6" s="6" t="s">
        <v>11</v>
      </c>
      <c r="B6" s="6"/>
      <c r="C6" s="6"/>
      <c r="D6" s="3"/>
      <c r="E6" s="7" t="s">
        <v>12</v>
      </c>
      <c r="F6" s="7" t="s">
        <v>13</v>
      </c>
      <c r="G6" s="7" t="s">
        <v>14</v>
      </c>
      <c r="H6" s="6" t="s">
        <v>15</v>
      </c>
      <c r="I6" s="6" t="s">
        <v>16</v>
      </c>
      <c r="J6" s="3" t="s">
        <v>17</v>
      </c>
    </row>
    <row r="7" ht="20" customHeight="1" spans="1:10">
      <c r="A7" s="6"/>
      <c r="B7" s="6"/>
      <c r="C7" s="6"/>
      <c r="D7" s="8" t="s">
        <v>18</v>
      </c>
      <c r="E7" s="9">
        <f t="shared" ref="E7:G7" si="0">SUM(E8:E10)</f>
        <v>9.6</v>
      </c>
      <c r="F7" s="9">
        <f t="shared" si="0"/>
        <v>9.6</v>
      </c>
      <c r="G7" s="9">
        <f t="shared" si="0"/>
        <v>9.6</v>
      </c>
      <c r="H7" s="3" t="s">
        <v>19</v>
      </c>
      <c r="I7" s="28">
        <f>G7/F7</f>
        <v>1</v>
      </c>
      <c r="J7" s="29">
        <f>10*I7</f>
        <v>10</v>
      </c>
    </row>
    <row r="8" ht="30.75" spans="1:10">
      <c r="A8" s="6"/>
      <c r="B8" s="6"/>
      <c r="C8" s="6"/>
      <c r="D8" s="10" t="s">
        <v>20</v>
      </c>
      <c r="E8" s="9">
        <v>9.6</v>
      </c>
      <c r="F8" s="9">
        <v>9.6</v>
      </c>
      <c r="G8" s="9">
        <v>9.6</v>
      </c>
      <c r="H8" s="3" t="s">
        <v>19</v>
      </c>
      <c r="I8" s="28">
        <f>G8/F8</f>
        <v>1</v>
      </c>
      <c r="J8" s="6" t="s">
        <v>19</v>
      </c>
    </row>
    <row r="9" ht="25" customHeight="1" spans="1:10">
      <c r="A9" s="6"/>
      <c r="B9" s="6"/>
      <c r="C9" s="6"/>
      <c r="D9" s="11" t="s">
        <v>21</v>
      </c>
      <c r="E9" s="9"/>
      <c r="F9" s="9"/>
      <c r="G9" s="9"/>
      <c r="H9" s="3" t="s">
        <v>19</v>
      </c>
      <c r="I9" s="3"/>
      <c r="J9" s="6"/>
    </row>
    <row r="10" ht="19" customHeight="1" spans="1:10">
      <c r="A10" s="6"/>
      <c r="B10" s="6"/>
      <c r="C10" s="6"/>
      <c r="D10" s="12" t="s">
        <v>22</v>
      </c>
      <c r="E10" s="9"/>
      <c r="F10" s="9"/>
      <c r="G10" s="9"/>
      <c r="H10" s="3" t="s">
        <v>19</v>
      </c>
      <c r="I10" s="3"/>
      <c r="J10" s="6" t="s">
        <v>19</v>
      </c>
    </row>
    <row r="11" ht="26" customHeight="1" spans="1:10">
      <c r="A11" s="13" t="s">
        <v>23</v>
      </c>
      <c r="B11" s="6" t="s">
        <v>24</v>
      </c>
      <c r="C11" s="6"/>
      <c r="D11" s="6"/>
      <c r="E11" s="6"/>
      <c r="F11" s="6" t="s">
        <v>25</v>
      </c>
      <c r="G11" s="6"/>
      <c r="H11" s="6"/>
      <c r="I11" s="6"/>
      <c r="J11" s="6"/>
    </row>
    <row r="12" ht="75" customHeight="1" spans="1:10">
      <c r="A12" s="13"/>
      <c r="B12" s="6" t="s">
        <v>26</v>
      </c>
      <c r="C12" s="6"/>
      <c r="D12" s="6"/>
      <c r="E12" s="6"/>
      <c r="F12" s="6" t="s">
        <v>27</v>
      </c>
      <c r="G12" s="6"/>
      <c r="H12" s="6"/>
      <c r="I12" s="6"/>
      <c r="J12" s="6"/>
    </row>
    <row r="13" ht="30.75" spans="1:10">
      <c r="A13" s="13" t="s">
        <v>28</v>
      </c>
      <c r="B13" s="6" t="s">
        <v>29</v>
      </c>
      <c r="C13" s="3" t="s">
        <v>30</v>
      </c>
      <c r="D13" s="3" t="s">
        <v>31</v>
      </c>
      <c r="E13" s="3" t="s">
        <v>32</v>
      </c>
      <c r="F13" s="6" t="s">
        <v>33</v>
      </c>
      <c r="G13" s="6"/>
      <c r="H13" s="6" t="s">
        <v>34</v>
      </c>
      <c r="I13" s="6" t="s">
        <v>17</v>
      </c>
      <c r="J13" s="6" t="s">
        <v>35</v>
      </c>
    </row>
    <row r="14" ht="26" customHeight="1" spans="1:10">
      <c r="A14" s="13"/>
      <c r="B14" s="14" t="s">
        <v>36</v>
      </c>
      <c r="C14" s="15" t="s">
        <v>37</v>
      </c>
      <c r="D14" s="16" t="s">
        <v>38</v>
      </c>
      <c r="E14" s="3" t="s">
        <v>39</v>
      </c>
      <c r="F14" s="3" t="s">
        <v>40</v>
      </c>
      <c r="G14" s="3"/>
      <c r="H14" s="6">
        <v>8</v>
      </c>
      <c r="I14" s="6">
        <v>8</v>
      </c>
      <c r="J14" s="3"/>
    </row>
    <row r="15" ht="26" customHeight="1" spans="1:10">
      <c r="A15" s="13"/>
      <c r="B15" s="14"/>
      <c r="C15" s="17"/>
      <c r="D15" s="16" t="s">
        <v>41</v>
      </c>
      <c r="E15" s="3" t="s">
        <v>39</v>
      </c>
      <c r="F15" s="11" t="s">
        <v>40</v>
      </c>
      <c r="G15" s="18"/>
      <c r="H15" s="6">
        <v>7</v>
      </c>
      <c r="I15" s="6">
        <v>7</v>
      </c>
      <c r="J15" s="3"/>
    </row>
    <row r="16" ht="26" customHeight="1" spans="1:10">
      <c r="A16" s="13"/>
      <c r="B16" s="14"/>
      <c r="C16" s="15" t="s">
        <v>42</v>
      </c>
      <c r="D16" s="16" t="s">
        <v>43</v>
      </c>
      <c r="E16" s="3" t="s">
        <v>44</v>
      </c>
      <c r="F16" s="11" t="s">
        <v>44</v>
      </c>
      <c r="G16" s="18"/>
      <c r="H16" s="6">
        <v>8</v>
      </c>
      <c r="I16" s="6">
        <v>8</v>
      </c>
      <c r="J16" s="3"/>
    </row>
    <row r="17" ht="26" customHeight="1" spans="1:10">
      <c r="A17" s="13"/>
      <c r="B17" s="14"/>
      <c r="C17" s="17"/>
      <c r="D17" s="16" t="s">
        <v>45</v>
      </c>
      <c r="E17" s="19" t="s">
        <v>44</v>
      </c>
      <c r="F17" s="6" t="s">
        <v>44</v>
      </c>
      <c r="G17" s="6"/>
      <c r="H17" s="6">
        <v>5</v>
      </c>
      <c r="I17" s="6">
        <v>5</v>
      </c>
      <c r="J17" s="3"/>
    </row>
    <row r="18" ht="26" customHeight="1" spans="1:10">
      <c r="A18" s="13"/>
      <c r="B18" s="14"/>
      <c r="C18" s="20" t="s">
        <v>46</v>
      </c>
      <c r="D18" s="16" t="s">
        <v>47</v>
      </c>
      <c r="E18" s="19" t="s">
        <v>48</v>
      </c>
      <c r="F18" s="21" t="s">
        <v>48</v>
      </c>
      <c r="G18" s="22"/>
      <c r="H18" s="6">
        <v>5</v>
      </c>
      <c r="I18" s="6">
        <v>5</v>
      </c>
      <c r="J18" s="3"/>
    </row>
    <row r="19" ht="26" customHeight="1" spans="1:10">
      <c r="A19" s="13"/>
      <c r="B19" s="14"/>
      <c r="C19" s="17"/>
      <c r="D19" s="16" t="s">
        <v>49</v>
      </c>
      <c r="E19" s="6" t="s">
        <v>50</v>
      </c>
      <c r="F19" s="6" t="s">
        <v>50</v>
      </c>
      <c r="G19" s="6"/>
      <c r="H19" s="6">
        <v>7</v>
      </c>
      <c r="I19" s="6">
        <v>7</v>
      </c>
      <c r="J19" s="3"/>
    </row>
    <row r="20" ht="24" customHeight="1" spans="1:10">
      <c r="A20" s="13"/>
      <c r="B20" s="14"/>
      <c r="C20" s="3" t="s">
        <v>51</v>
      </c>
      <c r="D20" s="16" t="s">
        <v>52</v>
      </c>
      <c r="E20" s="6" t="s">
        <v>53</v>
      </c>
      <c r="F20" s="6" t="s">
        <v>54</v>
      </c>
      <c r="G20" s="6"/>
      <c r="H20" s="6">
        <v>10</v>
      </c>
      <c r="I20" s="6">
        <v>10</v>
      </c>
      <c r="J20" s="3"/>
    </row>
    <row r="21" ht="30.75" spans="1:10">
      <c r="A21" s="13"/>
      <c r="B21" s="14" t="s">
        <v>55</v>
      </c>
      <c r="C21" s="14" t="s">
        <v>56</v>
      </c>
      <c r="D21" s="6" t="s">
        <v>57</v>
      </c>
      <c r="E21" s="6" t="s">
        <v>57</v>
      </c>
      <c r="F21" s="3" t="s">
        <v>57</v>
      </c>
      <c r="G21" s="3"/>
      <c r="H21" s="6"/>
      <c r="I21" s="6"/>
      <c r="J21" s="3"/>
    </row>
    <row r="22" ht="30.75" spans="1:10">
      <c r="A22" s="13"/>
      <c r="B22" s="14"/>
      <c r="C22" s="23" t="s">
        <v>58</v>
      </c>
      <c r="D22" s="6" t="s">
        <v>59</v>
      </c>
      <c r="E22" s="6" t="s">
        <v>60</v>
      </c>
      <c r="F22" s="11" t="s">
        <v>60</v>
      </c>
      <c r="G22" s="18"/>
      <c r="H22" s="6">
        <v>15</v>
      </c>
      <c r="I22" s="6">
        <v>14.5</v>
      </c>
      <c r="J22" s="3" t="s">
        <v>61</v>
      </c>
    </row>
    <row r="23" ht="30.75" spans="1:10">
      <c r="A23" s="13"/>
      <c r="B23" s="14"/>
      <c r="C23" s="14" t="s">
        <v>62</v>
      </c>
      <c r="D23" s="6" t="s">
        <v>57</v>
      </c>
      <c r="E23" s="6" t="s">
        <v>57</v>
      </c>
      <c r="F23" s="3" t="s">
        <v>57</v>
      </c>
      <c r="G23" s="3"/>
      <c r="H23" s="6"/>
      <c r="I23" s="6"/>
      <c r="J23" s="3"/>
    </row>
    <row r="24" ht="30.75" spans="1:10">
      <c r="A24" s="13"/>
      <c r="B24" s="14"/>
      <c r="C24" s="23" t="s">
        <v>63</v>
      </c>
      <c r="D24" s="6" t="s">
        <v>64</v>
      </c>
      <c r="E24" s="6" t="s">
        <v>65</v>
      </c>
      <c r="F24" s="11" t="s">
        <v>65</v>
      </c>
      <c r="G24" s="18"/>
      <c r="H24" s="6">
        <v>15</v>
      </c>
      <c r="I24" s="6">
        <v>14.5</v>
      </c>
      <c r="J24" s="3" t="s">
        <v>61</v>
      </c>
    </row>
    <row r="25" ht="45.75" spans="1:10">
      <c r="A25" s="13"/>
      <c r="B25" s="14" t="s">
        <v>66</v>
      </c>
      <c r="C25" s="14" t="s">
        <v>67</v>
      </c>
      <c r="D25" s="24" t="s">
        <v>68</v>
      </c>
      <c r="E25" s="3" t="s">
        <v>69</v>
      </c>
      <c r="F25" s="3" t="s">
        <v>69</v>
      </c>
      <c r="G25" s="3"/>
      <c r="H25" s="6">
        <v>10</v>
      </c>
      <c r="I25" s="6">
        <v>9</v>
      </c>
      <c r="J25" s="6" t="s">
        <v>70</v>
      </c>
    </row>
    <row r="26" ht="15.75" spans="1:10">
      <c r="A26" s="25" t="s">
        <v>71</v>
      </c>
      <c r="B26" s="25"/>
      <c r="C26" s="25"/>
      <c r="D26" s="25"/>
      <c r="E26" s="25"/>
      <c r="F26" s="25"/>
      <c r="G26" s="25"/>
      <c r="H26" s="25">
        <f>SUM(H14:H25)+10</f>
        <v>100</v>
      </c>
      <c r="I26" s="30">
        <f>SUM(I14:I25)+J7</f>
        <v>98</v>
      </c>
      <c r="J26" s="3"/>
    </row>
    <row r="27" ht="161" customHeight="1" spans="1:10">
      <c r="A27" s="26" t="s">
        <v>72</v>
      </c>
      <c r="B27" s="27"/>
      <c r="C27" s="27"/>
      <c r="D27" s="27"/>
      <c r="E27" s="27"/>
      <c r="F27" s="27"/>
      <c r="G27" s="27"/>
      <c r="H27" s="27"/>
      <c r="I27" s="27"/>
      <c r="J27" s="27"/>
    </row>
  </sheetData>
  <mergeCells count="37">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1:A12"/>
    <mergeCell ref="A13:A25"/>
    <mergeCell ref="B14:B20"/>
    <mergeCell ref="B21:B24"/>
    <mergeCell ref="C14:C15"/>
    <mergeCell ref="C16:C17"/>
    <mergeCell ref="C18:C19"/>
    <mergeCell ref="A6:C10"/>
  </mergeCells>
  <pageMargins left="0.708661417322835" right="0.511811023622047" top="0.551181102362205" bottom="0.551181102362205" header="0.31496062992126" footer="0.31496062992126"/>
  <pageSetup paperSize="9" scale="6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TYM</cp:lastModifiedBy>
  <dcterms:created xsi:type="dcterms:W3CDTF">2015-06-05T18:17:00Z</dcterms:created>
  <cp:lastPrinted>2020-04-23T02:17:00Z</cp:lastPrinted>
  <dcterms:modified xsi:type="dcterms:W3CDTF">2023-05-05T06:22:55Z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021BFB1324C84EE6B69103EFC2791C5C</vt:lpwstr>
  </property>
</Properties>
</file>